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<sst xmlns="http://schemas.openxmlformats.org/spreadsheetml/2006/main" count="90" uniqueCount="89">
  <si>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</si>
  <si>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</si>
  <si>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</si>
  <si>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</si>
  <si>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</si>
  <si>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</si>
  <si>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</si>
  <si>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</si>
  <si>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</si>
  <si>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</si>
  <si>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</si>
  <si>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</si>
  <si>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</si>
  <si>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</si>
  <si>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</si>
  <si>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</si>
  <si>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</si>
  <si>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</si>
  <si>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</si>
  <si>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</si>
  <si>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</si>
  <si>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</si>
  <si>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</si>
  <si>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</si>
  <si>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</si>
  <si>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</si>
  <si>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</si>
  <si>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</si>
  <si>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</si>
  <si>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</si>
  <si>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</si>
  <si>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</si>
  <si>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</si>
  <si>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</si>
  <si>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</si>
  <si>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</si>
  <si>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</si>
  <si>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</si>
  <si>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</si>
  <si>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</si>
  <si>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</si>
  <si>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</si>
  <si>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</si>
  <si>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</si>
  <si>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</si>
  <si>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</si>
  <si>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</si>
  <si>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</si>
  <si>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</si>
  <si>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</si>
  <si>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</si>
  <si>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</si>
  <si>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</si>
  <si>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</si>
  <si>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</si>
  <si>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</si>
  <si>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</si>
  <si>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</si>
  <si>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</si>
  <si>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</si>
  <si>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</si>
  <si>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</si>
  <si>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</si>
  <si>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</si>
  <si>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</si>
  <si>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</si>
  <si>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</si>
  <si>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</si>
  <si>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</si>
  <si>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</si>
  <si>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</si>
  <si>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</si>
  <si>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</si>
  <si>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</si>
  <si>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</si>
  <si>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</si>
  <si>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</si>
  <si>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</si>
  <si>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</si>
  <si>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</si>
  <si>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</si>
  <si>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</si>
  <si>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Dạy trên 12 tháng.</t>
  </si>
  <si>
    <t xml:space="preserve">         Khoa, tổ bộ môn: Khoa CN Cơ khí, tổ Công nghệ chế tạo</t>
  </si>
  <si>
    <t>đưa SV đi thực tập</t>
  </si>
  <si>
    <r>
      <t xml:space="preserve">         Họ và tên: </t>
    </r>
    <r>
      <rPr>
        <b/>
        <sz val="13"/>
        <color rgb="FF000000"/>
        <rFont val="Times New Roman"/>
        <family val="1"/>
      </rPr>
      <t>NGUYỄN TIẾN DŨNG</t>
    </r>
  </si>
  <si>
    <t xml:space="preserve">         Cấp trình độ giảng dạy: Cao đẳng</t>
  </si>
  <si>
    <t xml:space="preserve">         Nhiệm vụ được phân công giảng dạy (Lý thuyết, thực hành, tích hợp): thực hành.</t>
  </si>
  <si>
    <t>Bằng ĐH cơ khí chế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</si>
</sst>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426" y="274983"/>
          <a:ext cx="4678156"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68746</xdr:colOff>
      <xdr:row>0</xdr:row>
      <xdr:rowOff>74129</xdr:rowOff>
    </xdr:from>
    <xdr:to>
      <xdr:col>4</xdr:col>
      <xdr:colOff>544996</xdr:colOff>
      <xdr:row>4</xdr:row>
      <xdr:rowOff>55714</xdr:rowOff>
    </xdr:to>
    <xdr:grpSp>
      <xdr:nvGrpSpPr>
        <xdr:cNvPr id="19" name="Group 18"/>
        <xdr:cNvGrpSpPr/>
      </xdr:nvGrpSpPr>
      <xdr:grpSpPr>
        <a:xfrm>
          <a:off x="68746" y="74129"/>
          <a:ext cx="3226076"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9" zoomScale="115" zoomScaleNormal="115" workbookViewId="0">
      <selection activeCell="G78" sqref="G7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7" t="s">
        <v>60</v>
      </c>
      <c r="B6" s="77"/>
      <c r="C6" s="77"/>
      <c r="D6" s="77"/>
      <c r="E6" s="77"/>
      <c r="F6" s="77"/>
      <c r="G6" s="77"/>
      <c r="H6" s="77"/>
      <c r="I6" s="77"/>
      <c r="J6" s="77"/>
    </row>
    <row r="7" spans="1:13" ht="18.75" x14ac:dyDescent="0.25">
      <c r="A7" s="77" t="s">
        <v>61</v>
      </c>
      <c r="B7" s="77"/>
      <c r="C7" s="77"/>
      <c r="D7" s="77"/>
      <c r="E7" s="77"/>
      <c r="F7" s="77"/>
      <c r="G7" s="77"/>
      <c r="H7" s="77"/>
      <c r="I7" s="77"/>
      <c r="J7" s="77"/>
    </row>
    <row r="8" spans="1:13" ht="16.5" x14ac:dyDescent="0.25">
      <c r="A8" s="78" t="s">
        <v>85</v>
      </c>
      <c r="B8" s="78"/>
      <c r="C8" s="78"/>
      <c r="D8" s="78"/>
      <c r="E8" s="78"/>
      <c r="F8" s="78"/>
      <c r="G8" s="78"/>
      <c r="H8" s="78"/>
      <c r="I8" s="78"/>
      <c r="J8" s="78"/>
    </row>
    <row r="9" spans="1:13" ht="16.5" x14ac:dyDescent="0.25">
      <c r="A9" s="78" t="s">
        <v>83</v>
      </c>
      <c r="B9" s="78"/>
      <c r="C9" s="78"/>
      <c r="D9" s="78"/>
      <c r="E9" s="78"/>
      <c r="F9" s="78"/>
      <c r="G9" s="78"/>
      <c r="H9" s="78"/>
      <c r="I9" s="78"/>
      <c r="J9" s="78"/>
    </row>
    <row r="10" spans="1:13" ht="16.5" x14ac:dyDescent="0.25">
      <c r="A10" s="78" t="s">
        <v>86</v>
      </c>
      <c r="B10" s="78"/>
      <c r="C10" s="78"/>
      <c r="D10" s="78"/>
      <c r="E10" s="78"/>
      <c r="F10" s="78"/>
      <c r="G10" s="78"/>
      <c r="H10" s="78"/>
      <c r="I10" s="78"/>
      <c r="J10" s="78"/>
    </row>
    <row r="11" spans="1:13" ht="20.45" customHeight="1" x14ac:dyDescent="0.25">
      <c r="A11" s="33" t="s">
        <v>87</v>
      </c>
      <c r="B11" s="33"/>
      <c r="C11" s="33"/>
      <c r="D11" s="33"/>
      <c r="E11" s="33"/>
      <c r="F11" s="33"/>
      <c r="G11" s="33"/>
      <c r="H11" s="33"/>
      <c r="I11" s="33"/>
      <c r="J11" s="33"/>
    </row>
    <row r="12" spans="1:13" ht="54" customHeight="1" x14ac:dyDescent="0.25">
      <c r="A12" s="76" t="s">
        <v>80</v>
      </c>
      <c r="B12" s="76"/>
      <c r="C12" s="76"/>
      <c r="D12" s="76"/>
      <c r="E12" s="76"/>
      <c r="F12" s="76"/>
      <c r="G12" s="76"/>
      <c r="H12" s="76"/>
      <c r="I12" s="76"/>
      <c r="J12" s="76"/>
    </row>
    <row r="13" spans="1:13" ht="9.6" customHeight="1" thickBot="1" x14ac:dyDescent="0.5">
      <c r="B13" s="18"/>
      <c r="C13" s="18"/>
      <c r="D13" s="34"/>
      <c r="E13" s="34"/>
      <c r="F13" s="18"/>
      <c r="G13" s="18"/>
      <c r="H13" s="18"/>
      <c r="I13" s="18"/>
      <c r="J13" s="49"/>
    </row>
    <row r="14" spans="1:13" ht="17.45" customHeight="1" thickBot="1" x14ac:dyDescent="0.3">
      <c r="A14" s="69" t="s">
        <v>0</v>
      </c>
      <c r="B14" s="69" t="s">
        <v>1</v>
      </c>
      <c r="C14" s="69" t="s">
        <v>1</v>
      </c>
      <c r="D14" s="71" t="s">
        <v>2</v>
      </c>
      <c r="E14" s="72"/>
      <c r="F14" s="73"/>
      <c r="G14" s="71" t="s">
        <v>3</v>
      </c>
      <c r="H14" s="72"/>
      <c r="I14" s="72"/>
      <c r="J14" s="73"/>
      <c r="M14" s="19"/>
    </row>
    <row r="15" spans="1:13" ht="142.5" thickBot="1" x14ac:dyDescent="0.3">
      <c r="A15" s="70"/>
      <c r="B15" s="70"/>
      <c r="C15" s="70"/>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16</v>
      </c>
      <c r="H16" s="21">
        <f>SUM(H17,H24,H27)</f>
        <v>8</v>
      </c>
      <c r="I16" s="22">
        <f t="shared" ref="I16:I47" si="0">(H16/B16)</f>
        <v>0.4</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12</v>
      </c>
      <c r="H17" s="24">
        <f>SUM(H18:H23)</f>
        <v>8</v>
      </c>
      <c r="I17" s="26">
        <f t="shared" si="0"/>
        <v>0.66666666666666663</v>
      </c>
      <c r="J17" s="24" t="str">
        <f>IF(I17&gt;=0.5,"Đạt","Không đạt")</f>
        <v>Đạt</v>
      </c>
    </row>
    <row r="18" spans="1:10" ht="160.5" thickBot="1" x14ac:dyDescent="0.3">
      <c r="A18" s="4" t="s">
        <v>6</v>
      </c>
      <c r="B18" s="42">
        <v>2</v>
      </c>
      <c r="C18" s="3">
        <v>2</v>
      </c>
      <c r="D18" s="36">
        <v>2</v>
      </c>
      <c r="E18" s="44">
        <f>(D18/B18)</f>
        <v>1</v>
      </c>
      <c r="F18" s="51"/>
      <c r="G18" s="59">
        <v>2</v>
      </c>
      <c r="H18" s="15">
        <v>2</v>
      </c>
      <c r="I18" s="16">
        <f t="shared" si="0"/>
        <v>1</v>
      </c>
      <c r="J18" s="54" t="s">
        <v>88</v>
      </c>
    </row>
    <row r="19" spans="1:10" ht="24.75" thickBot="1" x14ac:dyDescent="0.3">
      <c r="A19" s="6" t="s">
        <v>7</v>
      </c>
      <c r="B19" s="42">
        <v>2</v>
      </c>
      <c r="C19" s="3">
        <v>2</v>
      </c>
      <c r="D19" s="36">
        <v>2</v>
      </c>
      <c r="E19" s="44">
        <f t="shared" ref="E19:E23" si="1">(D19/B19)</f>
        <v>1</v>
      </c>
      <c r="F19" s="51"/>
      <c r="G19" s="59">
        <v>2</v>
      </c>
      <c r="H19" s="15">
        <v>1</v>
      </c>
      <c r="I19" s="16">
        <f t="shared" si="0"/>
        <v>0.5</v>
      </c>
      <c r="J19" s="54"/>
    </row>
    <row r="20" spans="1:10" ht="24.75" thickBot="1" x14ac:dyDescent="0.3">
      <c r="A20" s="6" t="s">
        <v>8</v>
      </c>
      <c r="B20" s="42">
        <v>2</v>
      </c>
      <c r="C20" s="3">
        <v>2</v>
      </c>
      <c r="D20" s="36">
        <v>2</v>
      </c>
      <c r="E20" s="44">
        <f t="shared" si="1"/>
        <v>1</v>
      </c>
      <c r="F20" s="51"/>
      <c r="G20" s="59">
        <v>2</v>
      </c>
      <c r="H20" s="15">
        <v>1</v>
      </c>
      <c r="I20" s="16">
        <f t="shared" si="0"/>
        <v>0.5</v>
      </c>
      <c r="J20" s="54"/>
    </row>
    <row r="21" spans="1:10" ht="60.75" thickBot="1" x14ac:dyDescent="0.3">
      <c r="A21" s="6" t="s">
        <v>9</v>
      </c>
      <c r="B21" s="42">
        <v>2</v>
      </c>
      <c r="C21" s="3">
        <v>2</v>
      </c>
      <c r="D21" s="36">
        <v>2</v>
      </c>
      <c r="E21" s="44">
        <f t="shared" si="1"/>
        <v>1</v>
      </c>
      <c r="F21" s="51"/>
      <c r="G21" s="59">
        <v>2</v>
      </c>
      <c r="H21" s="15">
        <v>2</v>
      </c>
      <c r="I21" s="16">
        <f t="shared" si="0"/>
        <v>1</v>
      </c>
      <c r="J21" s="54"/>
    </row>
    <row r="22" spans="1:10" ht="36.75" thickBot="1" x14ac:dyDescent="0.3">
      <c r="A22" s="6" t="s">
        <v>10</v>
      </c>
      <c r="B22" s="42">
        <v>2</v>
      </c>
      <c r="C22" s="3">
        <v>2</v>
      </c>
      <c r="D22" s="36">
        <v>2</v>
      </c>
      <c r="E22" s="44">
        <f t="shared" si="1"/>
        <v>1</v>
      </c>
      <c r="F22" s="51"/>
      <c r="G22" s="59">
        <v>2</v>
      </c>
      <c r="H22" s="15">
        <v>2</v>
      </c>
      <c r="I22" s="16">
        <f t="shared" si="0"/>
        <v>1</v>
      </c>
      <c r="J22" s="54"/>
    </row>
    <row r="23" spans="1:10" ht="48.75" thickBot="1" x14ac:dyDescent="0.3">
      <c r="A23" s="6" t="s">
        <v>11</v>
      </c>
      <c r="B23" s="42">
        <v>2</v>
      </c>
      <c r="C23" s="3">
        <v>2</v>
      </c>
      <c r="D23" s="36">
        <v>2</v>
      </c>
      <c r="E23" s="44">
        <f t="shared" si="1"/>
        <v>1</v>
      </c>
      <c r="F23" s="51"/>
      <c r="G23" s="59">
        <v>2</v>
      </c>
      <c r="H23" s="15">
        <v>0</v>
      </c>
      <c r="I23" s="16">
        <f t="shared" si="0"/>
        <v>0</v>
      </c>
      <c r="J23" s="54"/>
    </row>
    <row r="24" spans="1:10" s="17" customFormat="1" ht="32.25" thickBot="1" x14ac:dyDescent="0.3">
      <c r="A24" s="23" t="s">
        <v>12</v>
      </c>
      <c r="B24" s="24">
        <f>SUM(B25:B26)</f>
        <v>4</v>
      </c>
      <c r="C24" s="24">
        <f>SUM(C25:C26)</f>
        <v>4</v>
      </c>
      <c r="D24" s="24">
        <v>2</v>
      </c>
      <c r="E24" s="25">
        <f>(D24/B24)</f>
        <v>0.5</v>
      </c>
      <c r="F24" s="24" t="str">
        <f>IF(E24&gt;=0.5,"Đạt","Không đạt")</f>
        <v>Đạt</v>
      </c>
      <c r="G24" s="24">
        <f>SUM(G25:G26)</f>
        <v>2</v>
      </c>
      <c r="H24" s="24">
        <f>SUM(H25:H26)</f>
        <v>0</v>
      </c>
      <c r="I24" s="26">
        <f>(H24/B24)</f>
        <v>0</v>
      </c>
      <c r="J24" s="45" t="str">
        <f>IF(I24&gt;=0.5,"Đạt","Không đạt")</f>
        <v>Không đạt</v>
      </c>
    </row>
    <row r="25" spans="1:10" ht="264.75" thickBot="1" x14ac:dyDescent="0.3">
      <c r="A25" s="6" t="s">
        <v>70</v>
      </c>
      <c r="B25" s="43">
        <v>2</v>
      </c>
      <c r="C25" s="7">
        <v>2</v>
      </c>
      <c r="D25" s="36">
        <v>0</v>
      </c>
      <c r="E25" s="44">
        <f t="shared" ref="E25:E26" si="2">(D25/B25)</f>
        <v>0</v>
      </c>
      <c r="F25" s="55"/>
      <c r="G25" s="59">
        <v>0</v>
      </c>
      <c r="H25" s="15">
        <v>0</v>
      </c>
      <c r="I25" s="16">
        <f t="shared" si="0"/>
        <v>0</v>
      </c>
      <c r="J25" s="56"/>
    </row>
    <row r="26" spans="1:10" ht="64.5" thickBot="1" x14ac:dyDescent="0.3">
      <c r="A26" s="4" t="s">
        <v>13</v>
      </c>
      <c r="B26" s="42">
        <v>2</v>
      </c>
      <c r="C26" s="3">
        <v>2</v>
      </c>
      <c r="D26" s="36">
        <v>2</v>
      </c>
      <c r="E26" s="44">
        <f t="shared" si="2"/>
        <v>1</v>
      </c>
      <c r="F26" s="51"/>
      <c r="G26" s="59">
        <v>2</v>
      </c>
      <c r="H26" s="15">
        <v>0</v>
      </c>
      <c r="I26" s="16">
        <f t="shared" si="0"/>
        <v>0</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2</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9">
        <v>0</v>
      </c>
      <c r="H28" s="15">
        <v>0</v>
      </c>
      <c r="I28" s="16">
        <f t="shared" si="0"/>
        <v>0</v>
      </c>
      <c r="J28" s="54"/>
    </row>
    <row r="29" spans="1:10" ht="40.5" thickBot="1" x14ac:dyDescent="0.3">
      <c r="A29" s="4" t="s">
        <v>16</v>
      </c>
      <c r="B29" s="42">
        <v>2</v>
      </c>
      <c r="C29" s="3">
        <v>2</v>
      </c>
      <c r="D29" s="36">
        <v>2</v>
      </c>
      <c r="E29" s="44">
        <f t="shared" si="3"/>
        <v>1</v>
      </c>
      <c r="F29" s="51"/>
      <c r="G29" s="59">
        <v>2</v>
      </c>
      <c r="H29" s="15">
        <v>0</v>
      </c>
      <c r="I29" s="16">
        <f t="shared" si="0"/>
        <v>0</v>
      </c>
      <c r="J29" s="54"/>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48</v>
      </c>
      <c r="H30" s="21">
        <f>SUM(H31,H34,H41,H46,H49,H52,H55,H60,H63)</f>
        <v>41</v>
      </c>
      <c r="I30" s="22">
        <f t="shared" si="0"/>
        <v>0.78846153846153844</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61" t="s">
        <v>81</v>
      </c>
    </row>
    <row r="33" spans="1:10" ht="24.75" thickBot="1" x14ac:dyDescent="0.3">
      <c r="A33" s="6" t="s">
        <v>20</v>
      </c>
      <c r="B33" s="42">
        <v>2</v>
      </c>
      <c r="C33" s="3">
        <v>2</v>
      </c>
      <c r="D33" s="36">
        <v>2</v>
      </c>
      <c r="E33" s="44">
        <f t="shared" si="4"/>
        <v>1</v>
      </c>
      <c r="F33" s="3"/>
      <c r="G33" s="59">
        <v>2</v>
      </c>
      <c r="H33" s="15">
        <v>2</v>
      </c>
      <c r="I33" s="16">
        <f t="shared" si="0"/>
        <v>1</v>
      </c>
      <c r="J33" s="61" t="s">
        <v>82</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10</v>
      </c>
      <c r="H34" s="24">
        <f>SUM(H35:H40)</f>
        <v>7</v>
      </c>
      <c r="I34" s="26">
        <f t="shared" si="0"/>
        <v>0.58333333333333337</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1</v>
      </c>
      <c r="I38" s="16">
        <f t="shared" si="0"/>
        <v>0.5</v>
      </c>
      <c r="J38" s="52"/>
    </row>
    <row r="39" spans="1:10" ht="24.75" thickBot="1" x14ac:dyDescent="0.3">
      <c r="A39" s="6" t="s">
        <v>26</v>
      </c>
      <c r="B39" s="42">
        <v>2</v>
      </c>
      <c r="C39" s="3">
        <v>2</v>
      </c>
      <c r="D39" s="36">
        <v>2</v>
      </c>
      <c r="E39" s="44">
        <f t="shared" si="5"/>
        <v>1</v>
      </c>
      <c r="F39" s="51"/>
      <c r="G39" s="59">
        <v>1</v>
      </c>
      <c r="H39" s="15">
        <v>0</v>
      </c>
      <c r="I39" s="16">
        <f t="shared" si="0"/>
        <v>0</v>
      </c>
      <c r="J39" s="52"/>
    </row>
    <row r="40" spans="1:10" ht="60.75" thickBot="1" x14ac:dyDescent="0.3">
      <c r="A40" s="6" t="s">
        <v>27</v>
      </c>
      <c r="B40" s="42">
        <v>2</v>
      </c>
      <c r="C40" s="3">
        <v>2</v>
      </c>
      <c r="D40" s="36">
        <v>2</v>
      </c>
      <c r="E40" s="44">
        <f t="shared" si="5"/>
        <v>1</v>
      </c>
      <c r="F40" s="51"/>
      <c r="G40" s="59">
        <v>1</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2</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1"/>
      <c r="G53" s="59">
        <v>2</v>
      </c>
      <c r="H53" s="15">
        <v>0</v>
      </c>
      <c r="I53" s="16">
        <f t="shared" si="8"/>
        <v>0</v>
      </c>
      <c r="J53" s="52"/>
    </row>
    <row r="54" spans="1:10" ht="60.75" thickBot="1" x14ac:dyDescent="0.3">
      <c r="A54" s="6" t="s">
        <v>38</v>
      </c>
      <c r="B54" s="42">
        <v>2</v>
      </c>
      <c r="C54" s="3">
        <v>2</v>
      </c>
      <c r="D54" s="36">
        <v>0</v>
      </c>
      <c r="E54" s="44">
        <f t="shared" si="10"/>
        <v>0</v>
      </c>
      <c r="F54" s="51"/>
      <c r="G54" s="59">
        <v>0</v>
      </c>
      <c r="H54" s="15">
        <v>0</v>
      </c>
      <c r="I54" s="16">
        <f t="shared" si="8"/>
        <v>0</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2</v>
      </c>
      <c r="H61" s="15">
        <v>2</v>
      </c>
      <c r="I61" s="16">
        <f t="shared" si="8"/>
        <v>1</v>
      </c>
      <c r="J61" s="51"/>
    </row>
    <row r="62" spans="1:10" ht="36.75" thickBot="1" x14ac:dyDescent="0.3">
      <c r="A62" s="6" t="s">
        <v>44</v>
      </c>
      <c r="B62" s="42">
        <v>2</v>
      </c>
      <c r="C62" s="14">
        <v>2</v>
      </c>
      <c r="D62" s="36">
        <v>2</v>
      </c>
      <c r="E62" s="44">
        <f t="shared" si="12"/>
        <v>1</v>
      </c>
      <c r="F62" s="51"/>
      <c r="G62" s="59">
        <v>2</v>
      </c>
      <c r="H62" s="15">
        <v>0</v>
      </c>
      <c r="I62" s="16">
        <f t="shared" si="8"/>
        <v>0</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4</v>
      </c>
      <c r="H63" s="24">
        <f>SUM(H64:H65)</f>
        <v>4</v>
      </c>
      <c r="I63" s="26">
        <f t="shared" si="8"/>
        <v>1</v>
      </c>
      <c r="J63" s="24" t="str">
        <f>IF(I63&gt;=0.5,"Đạt","Không đạt")</f>
        <v>Đạt</v>
      </c>
    </row>
    <row r="64" spans="1:10" ht="84.75" thickBot="1" x14ac:dyDescent="0.3">
      <c r="A64" s="9" t="s">
        <v>45</v>
      </c>
      <c r="B64" s="42">
        <v>2</v>
      </c>
      <c r="C64" s="14">
        <v>2</v>
      </c>
      <c r="D64" s="36">
        <v>2</v>
      </c>
      <c r="E64" s="44">
        <f t="shared" ref="E64:E65" si="13">(D64/B64)</f>
        <v>1</v>
      </c>
      <c r="F64" s="51"/>
      <c r="G64" s="59">
        <v>2</v>
      </c>
      <c r="H64" s="15">
        <v>2</v>
      </c>
      <c r="I64" s="16">
        <f t="shared" si="8"/>
        <v>1</v>
      </c>
      <c r="J64" s="51"/>
    </row>
    <row r="65" spans="1:10" ht="108.75" thickBot="1" x14ac:dyDescent="0.3">
      <c r="A65" s="9" t="s">
        <v>46</v>
      </c>
      <c r="B65" s="42">
        <v>2</v>
      </c>
      <c r="C65" s="14">
        <v>2</v>
      </c>
      <c r="D65" s="36">
        <v>2</v>
      </c>
      <c r="E65" s="44">
        <f t="shared" si="13"/>
        <v>1</v>
      </c>
      <c r="F65" s="51"/>
      <c r="G65" s="59">
        <v>2</v>
      </c>
      <c r="H65" s="15">
        <v>2</v>
      </c>
      <c r="I65" s="16">
        <f t="shared" si="8"/>
        <v>1</v>
      </c>
      <c r="J65" s="51"/>
    </row>
    <row r="66" spans="1:10" s="17" customFormat="1" ht="48" thickBot="1" x14ac:dyDescent="0.3">
      <c r="A66" s="29" t="s">
        <v>47</v>
      </c>
      <c r="B66" s="21">
        <f>SUM(B67,B72,B75)</f>
        <v>16</v>
      </c>
      <c r="C66" s="21">
        <f>SUM(C67,C72,C75)</f>
        <v>16</v>
      </c>
      <c r="D66" s="21">
        <f>SUM(D67,D72,D75)</f>
        <v>14</v>
      </c>
      <c r="E66" s="22">
        <f>(D66/B66)</f>
        <v>0.875</v>
      </c>
      <c r="F66" s="40" t="str">
        <f>IF(E66&gt;=0.5,"Đạt","Không đạt")</f>
        <v>Đạt</v>
      </c>
      <c r="G66" s="21">
        <f>SUM(G67,G72,G75)</f>
        <v>8</v>
      </c>
      <c r="H66" s="21">
        <f>SUM(H67,H72,H75)</f>
        <v>6</v>
      </c>
      <c r="I66" s="22">
        <f t="shared" si="8"/>
        <v>0.375</v>
      </c>
      <c r="J66" s="40" t="str">
        <f>IF(I66&gt;=0.5,"Đạt","Không đạt")</f>
        <v>Không 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4</v>
      </c>
      <c r="H67" s="24">
        <f>SUM(H68:H71)</f>
        <v>4</v>
      </c>
      <c r="I67" s="26">
        <f t="shared" si="8"/>
        <v>0.5</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0</v>
      </c>
      <c r="H69" s="15">
        <v>0</v>
      </c>
      <c r="I69" s="16">
        <f t="shared" si="8"/>
        <v>0</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0</v>
      </c>
      <c r="H71" s="15">
        <v>0</v>
      </c>
      <c r="I71" s="16">
        <f t="shared" si="8"/>
        <v>0</v>
      </c>
      <c r="J71" s="51">
        <v>0</v>
      </c>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t="s">
        <v>84</v>
      </c>
    </row>
    <row r="74" spans="1:10" ht="36.75" thickBot="1" x14ac:dyDescent="0.3">
      <c r="A74" s="9" t="s">
        <v>54</v>
      </c>
      <c r="B74" s="42">
        <v>2</v>
      </c>
      <c r="C74" s="14">
        <v>2</v>
      </c>
      <c r="D74" s="36">
        <v>2</v>
      </c>
      <c r="E74" s="44">
        <f t="shared" si="15"/>
        <v>1</v>
      </c>
      <c r="F74" s="51"/>
      <c r="G74" s="59">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24.75" thickBot="1" x14ac:dyDescent="0.3">
      <c r="A76" s="9" t="s">
        <v>55</v>
      </c>
      <c r="B76" s="42">
        <v>2</v>
      </c>
      <c r="C76" s="14">
        <v>2</v>
      </c>
      <c r="D76" s="36">
        <v>2</v>
      </c>
      <c r="E76" s="44">
        <f t="shared" ref="E76:E77" si="16">(D76/B76)</f>
        <v>1</v>
      </c>
      <c r="F76" s="51"/>
      <c r="G76" s="59">
        <v>2</v>
      </c>
      <c r="H76" s="15">
        <v>0</v>
      </c>
      <c r="I76" s="16">
        <f t="shared" si="8"/>
        <v>0</v>
      </c>
      <c r="J76" s="51"/>
    </row>
    <row r="77" spans="1:10" ht="36.75" thickBot="1" x14ac:dyDescent="0.3">
      <c r="A77" s="9" t="s">
        <v>56</v>
      </c>
      <c r="B77" s="42">
        <v>2</v>
      </c>
      <c r="C77" s="14">
        <v>2</v>
      </c>
      <c r="D77" s="36">
        <v>0</v>
      </c>
      <c r="E77" s="44">
        <f t="shared" si="16"/>
        <v>0</v>
      </c>
      <c r="F77" s="51"/>
      <c r="G77" s="59">
        <v>0</v>
      </c>
      <c r="H77" s="15">
        <v>0</v>
      </c>
      <c r="I77" s="16">
        <f t="shared" si="8"/>
        <v>0</v>
      </c>
      <c r="J77" s="51"/>
    </row>
    <row r="78" spans="1:10" ht="16.5" thickBot="1" x14ac:dyDescent="0.3">
      <c r="A78" s="10" t="s">
        <v>57</v>
      </c>
      <c r="B78" s="41">
        <f>SUM(B16,B30,B66)</f>
        <v>88</v>
      </c>
      <c r="C78" s="5">
        <f>SUM(C16,C30,C66)</f>
        <v>88</v>
      </c>
      <c r="D78" s="12">
        <f>SUM(D16,D30,D66)</f>
        <v>82</v>
      </c>
      <c r="E78" s="57">
        <f>(D78/B78)</f>
        <v>0.93181818181818177</v>
      </c>
      <c r="F78" s="3"/>
      <c r="G78" s="58">
        <f>SUM(G16,G30,G66)</f>
        <v>72</v>
      </c>
      <c r="H78" s="12">
        <f>SUM(H16,H30,H66)</f>
        <v>55</v>
      </c>
      <c r="I78" s="57">
        <f t="shared" si="8"/>
        <v>0.625</v>
      </c>
      <c r="J78" s="3"/>
    </row>
    <row r="79" spans="1:10" ht="16.5" thickBot="1" x14ac:dyDescent="0.3">
      <c r="A79" s="10" t="s">
        <v>58</v>
      </c>
      <c r="B79" s="41">
        <v>100</v>
      </c>
      <c r="C79" s="5">
        <f>(C78*B79)/B78</f>
        <v>100</v>
      </c>
      <c r="D79" s="13">
        <f>(D78*B79)/B78</f>
        <v>93.181818181818187</v>
      </c>
      <c r="E79" s="57">
        <f>(D79/B79)</f>
        <v>0.93181818181818188</v>
      </c>
      <c r="F79" s="3"/>
      <c r="G79" s="60">
        <f>(G78/B78)*100</f>
        <v>81.818181818181827</v>
      </c>
      <c r="H79" s="13">
        <f>(H78*B79)/B78</f>
        <v>62.5</v>
      </c>
      <c r="I79" s="57">
        <f t="shared" si="8"/>
        <v>0.625</v>
      </c>
      <c r="J79" s="3"/>
    </row>
    <row r="80" spans="1:10" ht="36" customHeight="1" thickBot="1" x14ac:dyDescent="0.3">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5" t="s">
        <v>74</v>
      </c>
      <c r="B82" s="66"/>
      <c r="C82" s="66"/>
      <c r="D82" s="66"/>
      <c r="E82" s="66"/>
      <c r="H82" s="67" t="s">
        <v>75</v>
      </c>
      <c r="I82" s="68"/>
      <c r="J82" s="68"/>
    </row>
    <row r="86" spans="1:10" ht="15.6" customHeight="1" x14ac:dyDescent="0.25">
      <c r="A86" s="64"/>
      <c r="B86" s="64"/>
      <c r="C86" s="64"/>
      <c r="D86" s="64"/>
      <c r="I86" s="62"/>
      <c r="J86" s="63"/>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2018-05-10T17:22:29Z</dcterms:modified>
</cp:coreProperties>
</file>